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K:\Beschaffung\06 - Vergabeverfahren\2026-001-GK-oV Postdienstleistungen\03- Finale Vergabeunterlagen\"/>
    </mc:Choice>
  </mc:AlternateContent>
  <xr:revisionPtr revIDLastSave="0" documentId="13_ncr:1_{EECDECA6-515F-4A2F-8D75-85283D17F8F2}" xr6:coauthVersionLast="47" xr6:coauthVersionMax="47" xr10:uidLastSave="{00000000-0000-0000-0000-000000000000}"/>
  <bookViews>
    <workbookView xWindow="-28920" yWindow="-120" windowWidth="29040" windowHeight="15720" xr2:uid="{A7E62ACC-BE95-4F43-9CE9-6EEA28EFAA2B}"/>
  </bookViews>
  <sheets>
    <sheet name="Tabelle1" sheetId="1" r:id="rId1"/>
  </sheets>
  <definedNames>
    <definedName name="_xlnm.Print_Area" localSheetId="0">Tabelle1!$A$1:$I$40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7" i="1" l="1"/>
  <c r="R27" i="1"/>
  <c r="H19" i="1"/>
  <c r="I19" i="1" s="1"/>
  <c r="H25" i="1"/>
  <c r="H26" i="1"/>
  <c r="H27" i="1"/>
  <c r="I27" i="1" s="1"/>
  <c r="R26" i="1"/>
  <c r="H28" i="1"/>
  <c r="H17" i="1"/>
  <c r="R28" i="1"/>
  <c r="R25" i="1"/>
  <c r="R24" i="1"/>
  <c r="R23" i="1"/>
  <c r="R22" i="1"/>
  <c r="R21" i="1"/>
  <c r="R20" i="1"/>
  <c r="R19" i="1"/>
  <c r="R18" i="1"/>
  <c r="H24" i="1"/>
  <c r="H23" i="1"/>
  <c r="H22" i="1"/>
  <c r="H21" i="1"/>
  <c r="H20" i="1"/>
  <c r="H18" i="1"/>
  <c r="H33" i="1" l="1"/>
  <c r="S21" i="1"/>
  <c r="S20" i="1"/>
  <c r="S28" i="1"/>
  <c r="S27" i="1"/>
  <c r="S26" i="1"/>
  <c r="S25" i="1"/>
  <c r="S24" i="1"/>
  <c r="S23" i="1"/>
  <c r="S22" i="1"/>
  <c r="I25" i="1"/>
  <c r="I24" i="1"/>
  <c r="I28" i="1"/>
  <c r="I26" i="1"/>
  <c r="I23" i="1"/>
  <c r="I22" i="1"/>
  <c r="I21" i="1"/>
  <c r="I20" i="1"/>
  <c r="S19" i="1"/>
  <c r="S18" i="1"/>
  <c r="S17" i="1"/>
  <c r="I18" i="1" l="1"/>
  <c r="I17" i="1" l="1"/>
  <c r="H35" i="1" s="1"/>
  <c r="H34" i="1"/>
</calcChain>
</file>

<file path=xl/sharedStrings.xml><?xml version="1.0" encoding="utf-8"?>
<sst xmlns="http://schemas.openxmlformats.org/spreadsheetml/2006/main" count="69" uniqueCount="54">
  <si>
    <t>Bezeichnung</t>
  </si>
  <si>
    <t>Pos.</t>
  </si>
  <si>
    <t>Vergabe-Nr: 2026-001-GK-OV</t>
  </si>
  <si>
    <t>1.1</t>
  </si>
  <si>
    <t>1.2</t>
  </si>
  <si>
    <t>1.3</t>
  </si>
  <si>
    <t>Briefpostsendungen:  Länge 140-235mm / Breite 90-125mm / Höhe bis 5mm Höchstgewicht: 20g.</t>
  </si>
  <si>
    <r>
      <rPr>
        <sz val="9"/>
        <color theme="1"/>
        <rFont val="Arial"/>
        <family val="2"/>
      </rPr>
      <t>Briefpostsendungen: Länge 100-235mm / Breite 70-125mm / Höhe bis 10mm Höchstgewicht: 50g</t>
    </r>
    <r>
      <rPr>
        <sz val="9"/>
        <color theme="1"/>
        <rFont val="Times New Roman"/>
        <family val="1"/>
      </rPr>
      <t>.</t>
    </r>
  </si>
  <si>
    <t>Briefpostsendungen: Länge 100-353mm / Breite 70-250mm / Höhe bis 20mm Höchstgewicht: 500g.</t>
  </si>
  <si>
    <t>Anlage 2a Preisblatt Los 1</t>
  </si>
  <si>
    <t>Falls Sie ein Angebot für das Los 1 abgeben möchten, füllen Sie alle farbigen Felder aus. Bitte fügen Sie keine Vorzeichen "-" oder "+" ein.</t>
  </si>
  <si>
    <t>Briefpostsendungen: Länge 100-353mm /
Breite 70-250mm / Höhe bis 50mm
Höchstgewicht: 1000g.</t>
  </si>
  <si>
    <t>Einschreiben Standard: Länge 140-235mm /
Breite 90-125mm / Höhe bis 5mm
Höchstgewicht: 20g.</t>
  </si>
  <si>
    <t>Einschreiben Standard mit Rückschein:
Länge 140-235mm / Breite 90-125mm /
Höhe bis 5mm
Höchstgewicht: 20g.</t>
  </si>
  <si>
    <t>Einschreiben Kompakt: Länge 100-235mm / 
Breite 70-125mm / Hohe bis 10mm
Höchstgewicht: 50g.</t>
  </si>
  <si>
    <t>Einschreiben Kompakt mit Rückschein:
Länge 100-235mm / Breite 70-125mm /
Höhe bis 10mm
Höchstgewicht: 50g.</t>
  </si>
  <si>
    <t>Einschreiben Groß: Länge 100-353mm / 
Breite 70-250mm / Höhe bis 20mm
Höchstgewicht: 500g.</t>
  </si>
  <si>
    <t>Einschreiben Groß mit Rückschein: 
Länge 100-353mm / Breite 70-250mm /
Hohe bis 20mm
Höchstgewicht: 500g.</t>
  </si>
  <si>
    <t>Einschreiben Maxi: Länge 100-353mm / Breite 70-250mm / Höhe bis 50mm
Höchstgewicht: 1000g.</t>
  </si>
  <si>
    <t>Einschreiben Maxi mit Rückschein:
Länge 100-353mm / Breite 70-250mm /
Höhe bis 50mm
Höchstgewicht: 1000g.</t>
  </si>
  <si>
    <t>1.4</t>
  </si>
  <si>
    <t>1.5</t>
  </si>
  <si>
    <t>1.6</t>
  </si>
  <si>
    <t>1.7</t>
  </si>
  <si>
    <t>1.8</t>
  </si>
  <si>
    <t>1.9</t>
  </si>
  <si>
    <t>2.0</t>
  </si>
  <si>
    <t>2.1</t>
  </si>
  <si>
    <t>2.2</t>
  </si>
  <si>
    <t>Leistungen Los 1
gemäß der Vergabeunterlagen 
Nationale Sendungen</t>
  </si>
  <si>
    <t xml:space="preserve">Leistungen Los 1
gemäß der Vergabeunterlagen 
Internationale Sendungen
</t>
  </si>
  <si>
    <t>2.3</t>
  </si>
  <si>
    <t>2.4</t>
  </si>
  <si>
    <t>2.5</t>
  </si>
  <si>
    <t>2.6</t>
  </si>
  <si>
    <t>2.7</t>
  </si>
  <si>
    <t>2.8</t>
  </si>
  <si>
    <t>2.9</t>
  </si>
  <si>
    <t>3.0</t>
  </si>
  <si>
    <t>3.1</t>
  </si>
  <si>
    <t>3.2</t>
  </si>
  <si>
    <t>3.3</t>
  </si>
  <si>
    <t>3.4</t>
  </si>
  <si>
    <r>
      <t xml:space="preserve">      Preis insgesamt netto</t>
    </r>
    <r>
      <rPr>
        <b/>
        <sz val="12"/>
        <rFont val="Arial"/>
        <family val="2"/>
      </rPr>
      <t xml:space="preserve"> (Wertungspreis)</t>
    </r>
  </si>
  <si>
    <r>
      <rPr>
        <sz val="12"/>
        <rFont val="Arial"/>
        <family val="2"/>
      </rPr>
      <t>Umsatzsteuer</t>
    </r>
    <r>
      <rPr>
        <sz val="12"/>
        <color theme="1"/>
        <rFont val="Arial"/>
        <family val="2"/>
      </rPr>
      <t xml:space="preserve"> in %, (ggf. anpassen) :</t>
    </r>
  </si>
  <si>
    <r>
      <t xml:space="preserve">      Preis insgesamt</t>
    </r>
    <r>
      <rPr>
        <sz val="12"/>
        <rFont val="Arial"/>
        <family val="2"/>
      </rPr>
      <t xml:space="preserve"> brutto (abzurechnender Preis)</t>
    </r>
  </si>
  <si>
    <t>Einzelpreis ohne USt. in Euro</t>
  </si>
  <si>
    <t>Kalkulationsmenge pro Jahr in Stück</t>
  </si>
  <si>
    <r>
      <t xml:space="preserve">Preis ohne </t>
    </r>
    <r>
      <rPr>
        <b/>
        <sz val="11"/>
        <color theme="1"/>
        <rFont val="Arial"/>
        <family val="2"/>
      </rPr>
      <t>USt</t>
    </r>
    <r>
      <rPr>
        <b/>
        <sz val="11"/>
        <rFont val="Arial"/>
        <family val="2"/>
      </rPr>
      <t xml:space="preserve"> in Euro (diese Angaben werden gewertet)</t>
    </r>
  </si>
  <si>
    <t>Einzelpreis ohne USt in Euro</t>
  </si>
  <si>
    <t>Kalkulationsmengepro Jahr in Stück</t>
  </si>
  <si>
    <t>Preis ohne USt in Euro (diese Angaben werden gewertet)</t>
  </si>
  <si>
    <r>
      <t xml:space="preserve">Die Berechnung von weiteren Kosten, z.B. für die Abholung von Fundbriefen, sind ausgeschlossen. Alle Leistungen gemäß den Vergabeunterlagen sind in den angebotenen Preisen inkludiert. Die Wertung erfolgt auf Grundlage der Nettogesamtpreise, d.h. die vom Bieter angebotenen Nettoentgelte fließen unter Berücksichtigung der nur zu Wertungszwecken vorgegebenen jährlichen Sendungsmengen in die Angebotswertung ein. Die Bruttopreise haben hingegen keine Wertungsrelevanz im Rahmen des Vergabeverfahrens, der vom Bieter zugrunde gelegte Umsatzsteuersatz ist aber </t>
    </r>
    <r>
      <rPr>
        <b/>
        <u/>
        <sz val="11"/>
        <rFont val="Arial"/>
        <family val="2"/>
      </rPr>
      <t xml:space="preserve">zwingend </t>
    </r>
    <r>
      <rPr>
        <sz val="11"/>
        <rFont val="Arial"/>
        <family val="2"/>
      </rPr>
      <t>einzutragen und wird Vertragsgrundlage.</t>
    </r>
  </si>
  <si>
    <t>Zur Information Gesamtpreis Kalkulationsmenge pro Jahr in Euro mit 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</si>
</sst>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8" x14ac:knownFonts="1">
    <font>
      <sz val="11"/>
      <color theme="1"/>
      <name val="Calibri"/>
      <family val="2"/>
      <scheme val="minor"/>
    </font>
    <font>
      <sz val="11"/>
      <color theme="1"/>
      <name val="Calibri"/>
      <family val="2"/>
      <scheme val="minor"/>
    </font>
    <font>
      <sz val="8"/>
      <name val="Calibri"/>
      <family val="2"/>
      <scheme val="minor"/>
    </font>
    <font>
      <b/>
      <sz val="12"/>
      <color theme="1"/>
      <name val="Times New Roman"/>
      <family val="1"/>
    </font>
    <font>
      <sz val="12"/>
      <color theme="1"/>
      <name val="Times New Roman"/>
      <family val="1"/>
    </font>
    <font>
      <sz val="11"/>
      <color theme="1"/>
      <name val="Times New Roman"/>
      <family val="1"/>
    </font>
    <font>
      <b/>
      <sz val="16"/>
      <color theme="1"/>
      <name val="Times New Roman"/>
      <family val="1"/>
    </font>
    <font>
      <sz val="10"/>
      <color theme="1"/>
      <name val="Times New Roman"/>
      <family val="1"/>
    </font>
    <font>
      <b/>
      <u/>
      <sz val="11"/>
      <color theme="1"/>
      <name val="Times New Roman"/>
      <family val="1"/>
    </font>
    <font>
      <b/>
      <sz val="11"/>
      <color theme="1"/>
      <name val="Times New Roman"/>
      <family val="1"/>
    </font>
    <font>
      <sz val="10"/>
      <color rgb="FF000000"/>
      <name val="Times New Roman"/>
      <family val="1"/>
    </font>
    <font>
      <sz val="9"/>
      <color theme="1"/>
      <name val="Times New Roman"/>
      <family val="1"/>
    </font>
    <font>
      <b/>
      <u/>
      <sz val="11"/>
      <color rgb="FFFF0000"/>
      <name val="Arial"/>
      <family val="2"/>
    </font>
    <font>
      <sz val="11"/>
      <color theme="1"/>
      <name val="Arial"/>
      <family val="2"/>
    </font>
    <font>
      <b/>
      <sz val="16"/>
      <color theme="1"/>
      <name val="Arial"/>
      <family val="2"/>
    </font>
    <font>
      <b/>
      <sz val="11"/>
      <color theme="1"/>
      <name val="Arial"/>
      <family val="2"/>
    </font>
    <font>
      <b/>
      <sz val="11"/>
      <name val="Arial"/>
      <family val="2"/>
    </font>
    <font>
      <sz val="9"/>
      <name val="Arial"/>
      <family val="2"/>
    </font>
    <font>
      <sz val="9"/>
      <color theme="1"/>
      <name val="Arial"/>
      <family val="2"/>
    </font>
    <font>
      <sz val="9"/>
      <color theme="1"/>
      <name val="Times New Roman"/>
      <family val="2"/>
    </font>
    <font>
      <sz val="11"/>
      <name val="Arial"/>
      <family val="2"/>
    </font>
    <font>
      <sz val="12"/>
      <color theme="1"/>
      <name val="Arial"/>
      <family val="2"/>
    </font>
    <font>
      <b/>
      <sz val="12"/>
      <color theme="1"/>
      <name val="Arial"/>
      <family val="2"/>
    </font>
    <font>
      <sz val="12"/>
      <color rgb="FF000000"/>
      <name val="Times New Roman"/>
      <family val="1"/>
    </font>
    <font>
      <b/>
      <u val="doubleAccounting"/>
      <sz val="12"/>
      <color theme="1"/>
      <name val="Times New Roman"/>
      <family val="1"/>
    </font>
    <font>
      <b/>
      <u/>
      <sz val="11"/>
      <name val="Arial"/>
      <family val="2"/>
    </font>
    <font>
      <b/>
      <sz val="12"/>
      <name val="Arial"/>
      <family val="2"/>
    </font>
    <font>
      <sz val="12"/>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4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46">
    <xf numFmtId="0" fontId="0" fillId="0" borderId="0" xfId="0"/>
    <xf numFmtId="0" fontId="5" fillId="0" borderId="0" xfId="0" applyFont="1"/>
    <xf numFmtId="0" fontId="3" fillId="0" borderId="0" xfId="0" applyFont="1" applyAlignment="1">
      <alignment horizontal="left" vertical="center"/>
    </xf>
    <xf numFmtId="0" fontId="7" fillId="0" borderId="0" xfId="0" applyFont="1" applyAlignment="1">
      <alignment horizontal="center" vertical="center"/>
    </xf>
    <xf numFmtId="0" fontId="5" fillId="0" borderId="0" xfId="0" applyFont="1" applyAlignment="1">
      <alignment vertical="top" wrapText="1"/>
    </xf>
    <xf numFmtId="0" fontId="5" fillId="0" borderId="0" xfId="0" applyFont="1" applyAlignment="1">
      <alignment horizontal="left" vertical="center"/>
    </xf>
    <xf numFmtId="0" fontId="9" fillId="0" borderId="5" xfId="0" applyFont="1" applyBorder="1" applyAlignment="1">
      <alignment horizontal="center" vertical="center" wrapText="1"/>
    </xf>
    <xf numFmtId="0" fontId="5" fillId="0" borderId="0" xfId="0" applyFont="1" applyAlignment="1">
      <alignment horizontal="left" vertical="center" wrapText="1"/>
    </xf>
    <xf numFmtId="0" fontId="10" fillId="0" borderId="0" xfId="0" applyFont="1" applyAlignment="1">
      <alignment horizontal="center" vertical="center" wrapText="1"/>
    </xf>
    <xf numFmtId="44" fontId="5" fillId="0" borderId="0" xfId="1" applyFont="1" applyFill="1" applyBorder="1" applyAlignment="1" applyProtection="1">
      <alignment horizontal="center" vertical="center"/>
      <protection locked="0"/>
    </xf>
    <xf numFmtId="0" fontId="9" fillId="0" borderId="16" xfId="0" applyFont="1" applyBorder="1" applyAlignment="1">
      <alignment horizontal="left" vertical="top"/>
    </xf>
    <xf numFmtId="0" fontId="9" fillId="0" borderId="7" xfId="0" applyFont="1" applyBorder="1" applyAlignment="1">
      <alignment horizontal="left" vertical="center"/>
    </xf>
    <xf numFmtId="0" fontId="5" fillId="0" borderId="0" xfId="0" applyFont="1" applyAlignment="1">
      <alignment vertical="center"/>
    </xf>
    <xf numFmtId="0" fontId="5" fillId="0" borderId="0" xfId="0" applyFont="1" applyAlignment="1">
      <alignment vertical="center" wrapText="1"/>
    </xf>
    <xf numFmtId="44" fontId="5" fillId="0" borderId="0" xfId="0" applyNumberFormat="1" applyFont="1" applyAlignment="1">
      <alignment vertical="center"/>
    </xf>
    <xf numFmtId="0" fontId="9" fillId="0" borderId="0" xfId="0" applyFont="1" applyAlignment="1">
      <alignment vertical="center" wrapText="1"/>
    </xf>
    <xf numFmtId="44" fontId="9" fillId="0" borderId="0" xfId="0" applyNumberFormat="1" applyFont="1" applyAlignment="1">
      <alignment vertical="center"/>
    </xf>
    <xf numFmtId="0" fontId="5" fillId="0" borderId="0" xfId="0" applyFont="1" applyAlignment="1">
      <alignment horizontal="center" vertical="top"/>
    </xf>
    <xf numFmtId="44" fontId="4" fillId="0" borderId="21" xfId="0" applyNumberFormat="1" applyFont="1" applyBorder="1" applyAlignment="1">
      <alignment vertical="center"/>
    </xf>
    <xf numFmtId="0" fontId="3" fillId="0" borderId="0" xfId="0" applyFont="1" applyAlignment="1">
      <alignment horizontal="left" vertical="center" wrapText="1"/>
    </xf>
    <xf numFmtId="44" fontId="3" fillId="0" borderId="0" xfId="0" applyNumberFormat="1" applyFont="1" applyAlignment="1">
      <alignment vertical="center"/>
    </xf>
    <xf numFmtId="0" fontId="10" fillId="3" borderId="1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5" fillId="0" borderId="5" xfId="0" applyFont="1" applyBorder="1" applyAlignment="1">
      <alignment vertical="center"/>
    </xf>
    <xf numFmtId="0" fontId="15"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15" fillId="3" borderId="5" xfId="0" applyFont="1" applyFill="1" applyBorder="1" applyAlignment="1">
      <alignment horizontal="center" vertical="center" wrapText="1"/>
    </xf>
    <xf numFmtId="49" fontId="5" fillId="0" borderId="0" xfId="0" applyNumberFormat="1" applyFont="1" applyAlignment="1">
      <alignment horizontal="left" vertical="center"/>
    </xf>
    <xf numFmtId="0" fontId="18" fillId="0" borderId="0" xfId="0" applyFont="1" applyAlignment="1">
      <alignment horizontal="left" vertical="top" wrapText="1"/>
    </xf>
    <xf numFmtId="0" fontId="11" fillId="0" borderId="0" xfId="0" applyFont="1" applyAlignment="1">
      <alignment horizontal="left" vertical="top" wrapText="1"/>
    </xf>
    <xf numFmtId="0" fontId="10" fillId="3" borderId="0" xfId="0" applyFont="1" applyFill="1" applyAlignment="1">
      <alignment horizontal="center" vertical="center" wrapText="1"/>
    </xf>
    <xf numFmtId="44" fontId="9" fillId="0" borderId="0" xfId="1" applyFont="1" applyFill="1" applyBorder="1" applyAlignment="1">
      <alignment vertical="top" wrapText="1"/>
    </xf>
    <xf numFmtId="44" fontId="5" fillId="0" borderId="0" xfId="0" applyNumberFormat="1" applyFont="1" applyAlignment="1">
      <alignment vertical="top"/>
    </xf>
    <xf numFmtId="0" fontId="10" fillId="3" borderId="4" xfId="0" applyFont="1" applyFill="1" applyBorder="1" applyAlignment="1">
      <alignment horizontal="center" vertical="center" wrapText="1"/>
    </xf>
    <xf numFmtId="0" fontId="18" fillId="0" borderId="4" xfId="0" applyFont="1" applyBorder="1" applyAlignment="1">
      <alignment vertical="top" wrapText="1"/>
    </xf>
    <xf numFmtId="0" fontId="15" fillId="3" borderId="0" xfId="0" applyFont="1" applyFill="1" applyAlignment="1">
      <alignment horizontal="center" vertical="center" wrapText="1"/>
    </xf>
    <xf numFmtId="44" fontId="9" fillId="0" borderId="0" xfId="1" applyFont="1" applyFill="1" applyBorder="1" applyAlignment="1">
      <alignment vertical="center" wrapText="1"/>
    </xf>
    <xf numFmtId="44" fontId="4" fillId="0" borderId="0" xfId="0" applyNumberFormat="1" applyFont="1" applyAlignment="1">
      <alignment vertical="center"/>
    </xf>
    <xf numFmtId="3" fontId="23" fillId="0" borderId="9" xfId="0" applyNumberFormat="1" applyFont="1" applyBorder="1" applyAlignment="1">
      <alignment horizontal="right" vertical="center" wrapText="1"/>
    </xf>
    <xf numFmtId="3" fontId="23" fillId="0" borderId="4" xfId="0" applyNumberFormat="1" applyFont="1" applyBorder="1" applyAlignment="1">
      <alignment horizontal="right" vertical="center" wrapText="1"/>
    </xf>
    <xf numFmtId="0" fontId="23" fillId="0" borderId="4" xfId="0" applyFont="1" applyBorder="1" applyAlignment="1">
      <alignment horizontal="right" vertical="center" wrapText="1"/>
    </xf>
    <xf numFmtId="0" fontId="9" fillId="0" borderId="5" xfId="0" applyFont="1" applyBorder="1" applyAlignment="1">
      <alignment horizontal="left" vertical="center"/>
    </xf>
    <xf numFmtId="0" fontId="0" fillId="0" borderId="24" xfId="0" applyBorder="1" applyAlignment="1">
      <alignment horizontal="left" wrapText="1"/>
    </xf>
    <xf numFmtId="0" fontId="9" fillId="0" borderId="9" xfId="0" applyFont="1" applyBorder="1" applyAlignment="1">
      <alignment horizontal="left" vertical="top" wrapText="1"/>
    </xf>
    <xf numFmtId="0" fontId="11" fillId="0" borderId="9" xfId="0" applyFont="1" applyBorder="1" applyAlignment="1">
      <alignment horizontal="left" vertical="top" wrapText="1"/>
    </xf>
    <xf numFmtId="0" fontId="11" fillId="0" borderId="24" xfId="0" applyFont="1" applyBorder="1" applyAlignment="1">
      <alignment horizontal="left" vertical="top" wrapText="1"/>
    </xf>
    <xf numFmtId="0" fontId="9" fillId="0" borderId="25" xfId="0" applyFont="1" applyBorder="1" applyAlignment="1">
      <alignment horizontal="left" vertical="top" wrapText="1"/>
    </xf>
    <xf numFmtId="0" fontId="18" fillId="0" borderId="6" xfId="0" applyFont="1" applyBorder="1" applyAlignment="1">
      <alignment vertical="top" wrapText="1"/>
    </xf>
    <xf numFmtId="0" fontId="23" fillId="0" borderId="6" xfId="0" applyFont="1" applyBorder="1" applyAlignment="1">
      <alignment horizontal="right" vertical="center" wrapText="1"/>
    </xf>
    <xf numFmtId="49" fontId="5" fillId="0" borderId="36" xfId="0" applyNumberFormat="1" applyFont="1" applyBorder="1" applyAlignment="1">
      <alignment horizontal="left" vertical="center"/>
    </xf>
    <xf numFmtId="49" fontId="5" fillId="0" borderId="27" xfId="0" applyNumberFormat="1" applyFont="1" applyBorder="1" applyAlignment="1">
      <alignment horizontal="left" vertical="center"/>
    </xf>
    <xf numFmtId="49" fontId="5" fillId="0" borderId="28" xfId="0" applyNumberFormat="1" applyFont="1" applyBorder="1" applyAlignment="1">
      <alignment horizontal="left" vertical="center"/>
    </xf>
    <xf numFmtId="0" fontId="9" fillId="0" borderId="38" xfId="0" applyFont="1" applyBorder="1" applyAlignment="1">
      <alignment horizontal="left" vertical="center"/>
    </xf>
    <xf numFmtId="0" fontId="10" fillId="3" borderId="6" xfId="0" applyFont="1" applyFill="1" applyBorder="1" applyAlignment="1">
      <alignment horizontal="center" vertical="center" wrapText="1"/>
    </xf>
    <xf numFmtId="0" fontId="9" fillId="0" borderId="41" xfId="0" applyFont="1" applyBorder="1" applyAlignment="1">
      <alignment horizontal="left" vertical="top"/>
    </xf>
    <xf numFmtId="0" fontId="9" fillId="0" borderId="42" xfId="0" applyFont="1" applyBorder="1" applyAlignment="1">
      <alignment horizontal="left" vertical="center"/>
    </xf>
    <xf numFmtId="49" fontId="5" fillId="0" borderId="42" xfId="0" applyNumberFormat="1" applyFont="1" applyBorder="1" applyAlignment="1">
      <alignment horizontal="left" vertical="center"/>
    </xf>
    <xf numFmtId="49" fontId="5" fillId="0" borderId="43" xfId="0" applyNumberFormat="1" applyFont="1" applyBorder="1" applyAlignment="1">
      <alignment horizontal="left" vertical="center"/>
    </xf>
    <xf numFmtId="44" fontId="5" fillId="0" borderId="22" xfId="0" applyNumberFormat="1" applyFont="1" applyBorder="1" applyAlignment="1" applyProtection="1">
      <alignment vertical="center"/>
      <protection locked="0" hidden="1"/>
    </xf>
    <xf numFmtId="44" fontId="5" fillId="0" borderId="23" xfId="0" applyNumberFormat="1" applyFont="1" applyBorder="1" applyAlignment="1" applyProtection="1">
      <alignment vertical="center"/>
      <protection locked="0" hidden="1"/>
    </xf>
    <xf numFmtId="44" fontId="4" fillId="0" borderId="22" xfId="0" applyNumberFormat="1" applyFont="1" applyBorder="1" applyAlignment="1" applyProtection="1">
      <alignment vertical="center"/>
      <protection hidden="1"/>
    </xf>
    <xf numFmtId="44" fontId="3" fillId="0" borderId="23" xfId="0" applyNumberFormat="1" applyFont="1" applyBorder="1" applyAlignment="1" applyProtection="1">
      <alignment vertical="center"/>
      <protection hidden="1"/>
    </xf>
    <xf numFmtId="44" fontId="4" fillId="0" borderId="37" xfId="0" applyNumberFormat="1" applyFont="1" applyBorder="1" applyAlignment="1" applyProtection="1">
      <alignment vertical="center"/>
      <protection hidden="1"/>
    </xf>
    <xf numFmtId="44" fontId="5" fillId="0" borderId="22" xfId="0" applyNumberFormat="1" applyFont="1" applyBorder="1" applyAlignment="1" applyProtection="1">
      <alignment vertical="center"/>
      <protection hidden="1"/>
    </xf>
    <xf numFmtId="44" fontId="5" fillId="0" borderId="23" xfId="0" applyNumberFormat="1" applyFont="1" applyBorder="1" applyAlignment="1" applyProtection="1">
      <alignment vertical="center"/>
      <protection hidden="1"/>
    </xf>
    <xf numFmtId="44" fontId="9" fillId="0" borderId="9" xfId="1" applyFont="1" applyFill="1" applyBorder="1" applyAlignment="1" applyProtection="1">
      <alignment vertical="center" wrapText="1"/>
      <protection hidden="1"/>
    </xf>
    <xf numFmtId="44" fontId="9" fillId="0" borderId="4" xfId="1" applyFont="1" applyFill="1" applyBorder="1" applyAlignment="1" applyProtection="1">
      <alignment vertical="center" wrapText="1"/>
      <protection hidden="1"/>
    </xf>
    <xf numFmtId="44" fontId="9" fillId="0" borderId="6" xfId="1" applyFont="1" applyFill="1" applyBorder="1" applyAlignment="1" applyProtection="1">
      <alignment vertical="center" wrapText="1"/>
      <protection hidden="1"/>
    </xf>
    <xf numFmtId="44" fontId="9" fillId="0" borderId="4" xfId="1" applyFont="1" applyFill="1" applyBorder="1" applyAlignment="1" applyProtection="1">
      <alignment horizontal="center" vertical="center" wrapText="1"/>
      <protection hidden="1"/>
    </xf>
    <xf numFmtId="0" fontId="10" fillId="2" borderId="10" xfId="0" applyFont="1" applyFill="1" applyBorder="1" applyAlignment="1" applyProtection="1">
      <alignment horizontal="center" vertical="center" wrapText="1"/>
      <protection locked="0" hidden="1"/>
    </xf>
    <xf numFmtId="0" fontId="10" fillId="2" borderId="4" xfId="0" applyFont="1" applyFill="1" applyBorder="1" applyAlignment="1" applyProtection="1">
      <alignment horizontal="center" vertical="center" wrapText="1"/>
      <protection locked="0" hidden="1"/>
    </xf>
    <xf numFmtId="0" fontId="10" fillId="2" borderId="6" xfId="0" applyFont="1" applyFill="1" applyBorder="1" applyAlignment="1" applyProtection="1">
      <alignment horizontal="center" vertical="center" wrapText="1"/>
      <protection locked="0" hidden="1"/>
    </xf>
    <xf numFmtId="3" fontId="23" fillId="0" borderId="6" xfId="0" applyNumberFormat="1" applyFont="1" applyBorder="1" applyAlignment="1">
      <alignment horizontal="right" vertical="center" wrapText="1"/>
    </xf>
    <xf numFmtId="3" fontId="10" fillId="0" borderId="0" xfId="0" applyNumberFormat="1" applyFont="1" applyAlignment="1">
      <alignment horizontal="right" vertical="center" wrapText="1"/>
    </xf>
    <xf numFmtId="3" fontId="5" fillId="0" borderId="0" xfId="0" applyNumberFormat="1" applyFont="1"/>
    <xf numFmtId="44" fontId="24" fillId="0" borderId="22" xfId="0" applyNumberFormat="1" applyFont="1" applyBorder="1" applyAlignment="1" applyProtection="1">
      <alignment vertical="center"/>
      <protection hidden="1"/>
    </xf>
    <xf numFmtId="10" fontId="4" fillId="2" borderId="8" xfId="0" applyNumberFormat="1" applyFont="1" applyFill="1" applyBorder="1" applyAlignment="1">
      <alignment horizontal="right" vertical="center" wrapText="1"/>
    </xf>
    <xf numFmtId="10" fontId="0" fillId="2" borderId="3" xfId="0" applyNumberFormat="1" applyFill="1" applyBorder="1" applyAlignment="1">
      <alignment vertical="center"/>
    </xf>
    <xf numFmtId="0" fontId="22" fillId="0" borderId="27" xfId="0" applyFont="1" applyBorder="1" applyAlignment="1">
      <alignment horizontal="left" vertical="center" wrapText="1"/>
    </xf>
    <xf numFmtId="0" fontId="3" fillId="0" borderId="4" xfId="0" applyFont="1" applyBorder="1" applyAlignment="1">
      <alignment horizontal="left" vertical="center" wrapText="1"/>
    </xf>
    <xf numFmtId="44" fontId="5" fillId="0" borderId="21" xfId="0" applyNumberFormat="1" applyFont="1" applyBorder="1" applyAlignment="1">
      <alignment horizontal="left" vertical="center"/>
    </xf>
    <xf numFmtId="44" fontId="5" fillId="0" borderId="22" xfId="0" applyNumberFormat="1" applyFont="1" applyBorder="1" applyAlignment="1">
      <alignment horizontal="left" vertical="center"/>
    </xf>
    <xf numFmtId="0" fontId="9" fillId="0" borderId="20" xfId="0" applyFont="1" applyBorder="1" applyAlignment="1">
      <alignment horizontal="center" vertical="center"/>
    </xf>
    <xf numFmtId="0" fontId="9" fillId="0" borderId="4" xfId="0" applyFont="1" applyBorder="1" applyAlignment="1">
      <alignment horizontal="center" vertical="center"/>
    </xf>
    <xf numFmtId="44" fontId="5" fillId="0" borderId="25" xfId="1" applyFont="1" applyFill="1" applyBorder="1" applyAlignment="1">
      <alignment horizontal="center" vertical="center" wrapText="1"/>
    </xf>
    <xf numFmtId="44" fontId="5" fillId="0" borderId="24" xfId="1" applyFont="1" applyFill="1" applyBorder="1" applyAlignment="1">
      <alignment horizontal="center" vertical="center" wrapText="1"/>
    </xf>
    <xf numFmtId="44" fontId="5" fillId="0" borderId="9" xfId="1" applyFont="1" applyFill="1" applyBorder="1" applyAlignment="1">
      <alignment horizontal="center" vertical="center" wrapText="1"/>
    </xf>
    <xf numFmtId="0" fontId="15" fillId="0" borderId="16" xfId="0" applyFont="1" applyBorder="1" applyAlignment="1">
      <alignment horizontal="left" vertical="top" wrapText="1"/>
    </xf>
    <xf numFmtId="0" fontId="9" fillId="0" borderId="18" xfId="0" applyFont="1" applyBorder="1" applyAlignment="1">
      <alignment horizontal="left" vertical="top" wrapText="1"/>
    </xf>
    <xf numFmtId="0" fontId="0" fillId="0" borderId="7" xfId="0" applyBorder="1" applyAlignment="1">
      <alignment horizontal="left" wrapText="1"/>
    </xf>
    <xf numFmtId="0" fontId="0" fillId="0" borderId="14" xfId="0" applyBorder="1" applyAlignment="1">
      <alignment horizontal="left" wrapText="1"/>
    </xf>
    <xf numFmtId="0" fontId="18" fillId="0" borderId="39" xfId="0" applyFont="1" applyBorder="1" applyAlignment="1">
      <alignment vertical="top" wrapText="1"/>
    </xf>
    <xf numFmtId="0" fontId="18" fillId="0" borderId="3" xfId="0" applyFont="1" applyBorder="1" applyAlignment="1">
      <alignment vertical="top" wrapText="1"/>
    </xf>
    <xf numFmtId="0" fontId="18" fillId="0" borderId="40" xfId="0" applyFont="1" applyBorder="1" applyAlignment="1">
      <alignment vertical="top" wrapText="1"/>
    </xf>
    <xf numFmtId="0" fontId="18" fillId="0" borderId="15" xfId="0" applyFont="1" applyBorder="1" applyAlignment="1">
      <alignment vertical="top" wrapText="1"/>
    </xf>
    <xf numFmtId="0" fontId="21" fillId="0" borderId="27" xfId="0" applyFont="1" applyBorder="1" applyAlignment="1">
      <alignment horizontal="right" vertical="center" wrapText="1"/>
    </xf>
    <xf numFmtId="0" fontId="4" fillId="0" borderId="4" xfId="0" applyFont="1" applyBorder="1" applyAlignment="1">
      <alignment horizontal="right" vertical="center" wrapText="1"/>
    </xf>
    <xf numFmtId="0" fontId="21" fillId="0" borderId="28" xfId="0" applyFont="1" applyBorder="1" applyAlignment="1">
      <alignment horizontal="left" vertical="center" wrapText="1"/>
    </xf>
    <xf numFmtId="0" fontId="4" fillId="0" borderId="6" xfId="0" applyFont="1" applyBorder="1" applyAlignment="1">
      <alignment horizontal="left" vertical="center" wrapText="1"/>
    </xf>
    <xf numFmtId="0" fontId="20" fillId="0" borderId="13" xfId="0" applyFont="1" applyBorder="1" applyAlignment="1">
      <alignment wrapText="1"/>
    </xf>
    <xf numFmtId="0" fontId="0" fillId="0" borderId="29" xfId="0" applyBorder="1" applyAlignment="1">
      <alignment wrapText="1"/>
    </xf>
    <xf numFmtId="0" fontId="0" fillId="0" borderId="15" xfId="0" applyBorder="1" applyAlignment="1">
      <alignment wrapText="1"/>
    </xf>
    <xf numFmtId="0" fontId="14" fillId="0" borderId="0" xfId="0" applyFont="1" applyAlignment="1">
      <alignment horizontal="left" vertical="center"/>
    </xf>
    <xf numFmtId="0" fontId="6" fillId="0" borderId="0" xfId="0" applyFont="1" applyAlignment="1">
      <alignment horizontal="left" vertical="center"/>
    </xf>
    <xf numFmtId="0" fontId="13" fillId="0" borderId="0" xfId="0" applyFont="1" applyAlignment="1">
      <alignment horizontal="left" vertical="center"/>
    </xf>
    <xf numFmtId="0" fontId="5" fillId="0" borderId="0" xfId="0" applyFont="1" applyAlignment="1">
      <alignment horizontal="left" vertical="center"/>
    </xf>
    <xf numFmtId="0" fontId="12" fillId="0" borderId="0" xfId="0" applyFont="1" applyAlignment="1">
      <alignment horizontal="left" vertical="center" wrapText="1"/>
    </xf>
    <xf numFmtId="0" fontId="8" fillId="0" borderId="0" xfId="0" applyFont="1" applyAlignment="1">
      <alignment horizontal="left" vertical="center" wrapText="1"/>
    </xf>
    <xf numFmtId="0" fontId="15" fillId="0" borderId="1" xfId="0" applyFont="1" applyBorder="1" applyAlignment="1">
      <alignment horizontal="left" vertical="center" wrapText="1"/>
    </xf>
    <xf numFmtId="0" fontId="9" fillId="0" borderId="2" xfId="0" applyFont="1" applyBorder="1" applyAlignment="1">
      <alignment horizontal="left" vertical="center"/>
    </xf>
    <xf numFmtId="0" fontId="18" fillId="0" borderId="39" xfId="0" applyFont="1" applyBorder="1" applyAlignment="1">
      <alignment horizontal="left" vertical="top" wrapText="1"/>
    </xf>
    <xf numFmtId="0" fontId="11" fillId="0" borderId="3" xfId="0" applyFont="1" applyBorder="1" applyAlignment="1">
      <alignment horizontal="left" vertical="top" wrapText="1"/>
    </xf>
    <xf numFmtId="0" fontId="17" fillId="0" borderId="38" xfId="0" applyFont="1" applyBorder="1" applyAlignment="1">
      <alignment horizontal="left" vertical="top" wrapText="1"/>
    </xf>
    <xf numFmtId="0" fontId="11" fillId="0" borderId="11" xfId="0" applyFont="1" applyBorder="1" applyAlignment="1">
      <alignment horizontal="left" vertical="top" wrapText="1"/>
    </xf>
    <xf numFmtId="0" fontId="19" fillId="0" borderId="39" xfId="0" applyFont="1" applyBorder="1" applyAlignment="1">
      <alignment horizontal="left" vertical="top" wrapText="1"/>
    </xf>
    <xf numFmtId="0" fontId="9" fillId="0" borderId="38" xfId="0" applyFont="1" applyBorder="1" applyAlignment="1">
      <alignment horizontal="left" vertical="top" wrapText="1"/>
    </xf>
    <xf numFmtId="0" fontId="9" fillId="0" borderId="11" xfId="0" applyFont="1" applyBorder="1" applyAlignment="1">
      <alignment horizontal="left" vertical="top" wrapText="1"/>
    </xf>
    <xf numFmtId="0" fontId="5" fillId="0" borderId="20" xfId="0" applyFont="1" applyBorder="1" applyAlignment="1">
      <alignment horizontal="center" vertical="center"/>
    </xf>
    <xf numFmtId="0" fontId="5" fillId="0" borderId="4" xfId="0" applyFont="1" applyBorder="1" applyAlignment="1">
      <alignment horizontal="center" vertical="center"/>
    </xf>
    <xf numFmtId="0" fontId="5" fillId="0" borderId="19" xfId="0" applyFont="1" applyBorder="1" applyAlignment="1">
      <alignment horizontal="center" vertical="center"/>
    </xf>
    <xf numFmtId="0" fontId="5" fillId="0" borderId="3" xfId="0" applyFont="1" applyBorder="1" applyAlignment="1">
      <alignment horizontal="center" vertical="center"/>
    </xf>
    <xf numFmtId="0" fontId="8" fillId="0" borderId="0" xfId="0" applyFont="1" applyAlignment="1">
      <alignment horizontal="left" vertical="top" wrapText="1"/>
    </xf>
    <xf numFmtId="0" fontId="21" fillId="0" borderId="26" xfId="0" applyFont="1" applyBorder="1" applyAlignment="1">
      <alignment horizontal="left" vertical="center" wrapText="1"/>
    </xf>
    <xf numFmtId="0" fontId="4" fillId="0" borderId="20" xfId="0" applyFont="1" applyBorder="1" applyAlignment="1">
      <alignment horizontal="left" vertical="center" wrapText="1"/>
    </xf>
    <xf numFmtId="0" fontId="5" fillId="0" borderId="25" xfId="0" applyFont="1" applyBorder="1" applyAlignment="1">
      <alignment horizontal="center" vertical="center"/>
    </xf>
    <xf numFmtId="0" fontId="0" fillId="0" borderId="24" xfId="0" applyBorder="1" applyAlignment="1">
      <alignment horizontal="center" vertical="center"/>
    </xf>
    <xf numFmtId="0" fontId="0" fillId="0" borderId="9" xfId="0" applyBorder="1" applyAlignment="1">
      <alignment horizontal="center" vertical="center"/>
    </xf>
    <xf numFmtId="44" fontId="5" fillId="0" borderId="0" xfId="1" applyFont="1" applyFill="1" applyBorder="1" applyAlignment="1">
      <alignment horizontal="center" vertical="center" wrapText="1"/>
    </xf>
    <xf numFmtId="44" fontId="5" fillId="0" borderId="0" xfId="0" applyNumberFormat="1" applyFont="1" applyAlignment="1">
      <alignment horizontal="left" vertical="center"/>
    </xf>
    <xf numFmtId="0" fontId="9" fillId="0" borderId="10" xfId="0" applyFont="1" applyBorder="1" applyAlignment="1">
      <alignment horizontal="left" vertical="top" wrapText="1"/>
    </xf>
    <xf numFmtId="0" fontId="9" fillId="0" borderId="34" xfId="0" applyFont="1" applyBorder="1" applyAlignment="1">
      <alignment horizontal="left" vertical="top" wrapText="1"/>
    </xf>
    <xf numFmtId="0" fontId="17" fillId="0" borderId="10" xfId="0" applyFont="1" applyBorder="1" applyAlignment="1">
      <alignment horizontal="left" vertical="top" wrapText="1"/>
    </xf>
    <xf numFmtId="0" fontId="11" fillId="0" borderId="34" xfId="0" applyFont="1" applyBorder="1" applyAlignment="1">
      <alignment horizontal="left" vertical="top" wrapText="1"/>
    </xf>
    <xf numFmtId="0" fontId="19" fillId="0" borderId="8" xfId="0" applyFont="1" applyBorder="1" applyAlignment="1">
      <alignment horizontal="left" vertical="top" wrapText="1"/>
    </xf>
    <xf numFmtId="0" fontId="11" fillId="0" borderId="35" xfId="0" applyFont="1" applyBorder="1" applyAlignment="1">
      <alignment horizontal="left" vertical="top" wrapText="1"/>
    </xf>
    <xf numFmtId="0" fontId="15" fillId="0" borderId="17" xfId="0" applyFont="1" applyBorder="1" applyAlignment="1">
      <alignment horizontal="left" vertical="top" wrapText="1"/>
    </xf>
    <xf numFmtId="0" fontId="9" fillId="0" borderId="33" xfId="0" applyFont="1" applyBorder="1" applyAlignment="1">
      <alignment horizontal="left" vertical="top" wrapText="1"/>
    </xf>
    <xf numFmtId="0" fontId="0" fillId="0" borderId="12" xfId="0" applyBorder="1" applyAlignment="1">
      <alignment horizontal="left" wrapText="1"/>
    </xf>
    <xf numFmtId="0" fontId="0" fillId="0" borderId="0" xfId="0" applyAlignment="1">
      <alignment horizontal="left" wrapText="1"/>
    </xf>
    <xf numFmtId="0" fontId="18" fillId="0" borderId="6" xfId="0" applyFont="1" applyBorder="1" applyAlignment="1">
      <alignment vertical="top" wrapText="1"/>
    </xf>
    <xf numFmtId="0" fontId="18" fillId="0" borderId="13" xfId="0" applyFont="1" applyBorder="1" applyAlignment="1">
      <alignment vertical="top" wrapText="1"/>
    </xf>
    <xf numFmtId="0" fontId="18" fillId="0" borderId="30" xfId="0" applyFont="1" applyBorder="1" applyAlignment="1">
      <alignment horizontal="left" vertical="top" wrapText="1"/>
    </xf>
    <xf numFmtId="0" fontId="11" fillId="0" borderId="31" xfId="0" applyFont="1" applyBorder="1" applyAlignment="1">
      <alignment horizontal="left" vertical="top" wrapText="1"/>
    </xf>
    <xf numFmtId="0" fontId="18" fillId="0" borderId="4" xfId="0" applyFont="1" applyBorder="1" applyAlignment="1">
      <alignment vertical="top" wrapText="1"/>
    </xf>
    <xf numFmtId="0" fontId="18" fillId="0" borderId="8" xfId="0" applyFont="1" applyBorder="1" applyAlignment="1">
      <alignment vertical="top" wrapText="1"/>
    </xf>
    <xf numFmtId="0" fontId="9" fillId="0" borderId="32" xfId="0" applyFont="1" applyBorder="1" applyAlignment="1">
      <alignment horizontal="left" vertic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79375</xdr:colOff>
      <xdr:row>1</xdr:row>
      <xdr:rowOff>50800</xdr:rowOff>
    </xdr:from>
    <xdr:to>
      <xdr:col>8</xdr:col>
      <xdr:colOff>681990</xdr:colOff>
      <xdr:row>5</xdr:row>
      <xdr:rowOff>41275</xdr:rowOff>
    </xdr:to>
    <xdr:pic>
      <xdr:nvPicPr>
        <xdr:cNvPr id="2" name="Bild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00" y="82550"/>
          <a:ext cx="1851025" cy="652145"/>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CF506-340D-4E01-AE2C-185C03678FAC}">
  <sheetPr>
    <pageSetUpPr fitToPage="1"/>
  </sheetPr>
  <dimension ref="A1:U38"/>
  <sheetViews>
    <sheetView tabSelected="1" topLeftCell="A4" zoomScale="90" zoomScaleNormal="90" workbookViewId="0">
      <selection activeCell="F17" sqref="F17"/>
    </sheetView>
  </sheetViews>
  <sheetFormatPr baseColWidth="10" defaultColWidth="11.42578125" defaultRowHeight="15" x14ac:dyDescent="0.25"/>
  <cols>
    <col min="1" max="1" width="5.140625" style="1" customWidth="1"/>
    <col min="2" max="2" width="13.85546875" style="1" customWidth="1"/>
    <col min="3" max="3" width="22" style="1" customWidth="1"/>
    <col min="4" max="4" width="3" style="1" customWidth="1"/>
    <col min="5" max="5" width="3.28515625" style="1" customWidth="1"/>
    <col min="6" max="6" width="13.85546875" style="1" customWidth="1"/>
    <col min="7" max="7" width="20.5703125" style="1" customWidth="1"/>
    <col min="8" max="8" width="18.5703125" style="1" customWidth="1"/>
    <col min="9" max="9" width="20.7109375" style="1" customWidth="1"/>
    <col min="10" max="10" width="3.42578125" style="1" customWidth="1"/>
    <col min="11" max="11" width="5.5703125" style="1" customWidth="1"/>
    <col min="12" max="12" width="11.42578125" style="1"/>
    <col min="13" max="13" width="24.140625" style="1" customWidth="1"/>
    <col min="14" max="14" width="3" style="1" customWidth="1"/>
    <col min="15" max="15" width="3.42578125" style="1" customWidth="1"/>
    <col min="16" max="16" width="14.140625" style="1" customWidth="1"/>
    <col min="17" max="17" width="18.85546875" style="1" customWidth="1"/>
    <col min="18" max="18" width="19.5703125" style="1" customWidth="1"/>
    <col min="19" max="19" width="21" style="1" customWidth="1"/>
    <col min="20" max="16384" width="11.42578125" style="1"/>
  </cols>
  <sheetData>
    <row r="1" spans="1:21" ht="2.25" customHeight="1" x14ac:dyDescent="0.25"/>
    <row r="2" spans="1:21" ht="21" x14ac:dyDescent="0.25">
      <c r="A2" s="102" t="s">
        <v>9</v>
      </c>
      <c r="B2" s="103"/>
      <c r="C2" s="103"/>
      <c r="D2" s="103"/>
      <c r="E2" s="103"/>
      <c r="F2" s="103"/>
      <c r="G2" s="103"/>
      <c r="H2" s="103"/>
    </row>
    <row r="3" spans="1:21" ht="9" customHeight="1" x14ac:dyDescent="0.25">
      <c r="A3" s="2"/>
      <c r="B3" s="2"/>
      <c r="C3" s="2"/>
      <c r="D3" s="2"/>
      <c r="E3" s="2"/>
      <c r="F3" s="2"/>
      <c r="G3" s="2"/>
      <c r="H3" s="2"/>
    </row>
    <row r="4" spans="1:21" ht="13.9" x14ac:dyDescent="0.25">
      <c r="A4" s="104" t="s">
        <v>2</v>
      </c>
      <c r="B4" s="105"/>
      <c r="C4" s="105"/>
      <c r="D4" s="105"/>
      <c r="E4" s="105"/>
      <c r="F4" s="105"/>
      <c r="G4" s="105"/>
      <c r="H4" s="105"/>
    </row>
    <row r="5" spans="1:21" ht="6" customHeight="1" x14ac:dyDescent="0.25">
      <c r="A5" s="3"/>
      <c r="B5" s="3"/>
      <c r="C5" s="3"/>
      <c r="D5" s="3"/>
      <c r="E5" s="3"/>
      <c r="F5" s="3"/>
      <c r="G5" s="3"/>
      <c r="H5" s="3"/>
    </row>
    <row r="6" spans="1:21" s="4" customFormat="1" ht="49.9" customHeight="1" x14ac:dyDescent="0.25">
      <c r="A6" s="106" t="s">
        <v>10</v>
      </c>
      <c r="B6" s="107"/>
      <c r="C6" s="107"/>
      <c r="D6" s="107"/>
      <c r="E6" s="107"/>
      <c r="F6" s="107"/>
      <c r="G6" s="107"/>
      <c r="H6" s="107"/>
    </row>
    <row r="7" spans="1:21" s="4" customFormat="1" ht="13.15" customHeight="1" x14ac:dyDescent="0.3">
      <c r="A7" s="121"/>
      <c r="B7" s="121"/>
      <c r="C7" s="121"/>
      <c r="D7" s="121"/>
      <c r="E7" s="121"/>
      <c r="F7" s="121"/>
      <c r="G7" s="121"/>
      <c r="H7" s="121"/>
    </row>
    <row r="8" spans="1:21" ht="10.9" customHeight="1" thickBot="1" x14ac:dyDescent="0.3">
      <c r="B8" s="5"/>
      <c r="C8" s="5"/>
      <c r="D8" s="5"/>
      <c r="E8" s="5"/>
      <c r="F8" s="5"/>
      <c r="G8" s="5"/>
    </row>
    <row r="9" spans="1:21" ht="86.45" customHeight="1" thickBot="1" x14ac:dyDescent="0.3">
      <c r="A9" s="23" t="s">
        <v>1</v>
      </c>
      <c r="B9" s="108" t="s">
        <v>0</v>
      </c>
      <c r="C9" s="109"/>
      <c r="D9" s="6"/>
      <c r="E9" s="6"/>
      <c r="F9" s="24" t="s">
        <v>46</v>
      </c>
      <c r="G9" s="24" t="s">
        <v>47</v>
      </c>
      <c r="H9" s="25" t="s">
        <v>48</v>
      </c>
      <c r="I9" s="26" t="s">
        <v>53</v>
      </c>
      <c r="K9" s="23" t="s">
        <v>1</v>
      </c>
      <c r="L9" s="108" t="s">
        <v>0</v>
      </c>
      <c r="M9" s="145"/>
      <c r="N9" s="41"/>
      <c r="O9" s="41"/>
      <c r="P9" s="24" t="s">
        <v>49</v>
      </c>
      <c r="Q9" s="25" t="s">
        <v>50</v>
      </c>
      <c r="R9" s="25" t="s">
        <v>51</v>
      </c>
      <c r="S9" s="26" t="s">
        <v>53</v>
      </c>
      <c r="T9" s="35"/>
      <c r="U9" s="35"/>
    </row>
    <row r="10" spans="1:21" ht="5.25" customHeight="1" x14ac:dyDescent="0.25">
      <c r="A10" s="5"/>
      <c r="B10" s="7"/>
      <c r="C10" s="7"/>
      <c r="D10" s="8"/>
      <c r="E10" s="8"/>
      <c r="F10" s="8"/>
      <c r="G10" s="8"/>
      <c r="H10" s="9"/>
      <c r="P10" s="8"/>
      <c r="Q10" s="8"/>
      <c r="R10" s="9"/>
    </row>
    <row r="11" spans="1:21" ht="5.25" customHeight="1" thickBot="1" x14ac:dyDescent="0.3">
      <c r="A11" s="5"/>
      <c r="B11" s="7"/>
      <c r="C11" s="7"/>
      <c r="D11" s="8"/>
      <c r="E11" s="8"/>
      <c r="F11" s="8"/>
      <c r="G11" s="8"/>
      <c r="H11" s="9"/>
      <c r="P11" s="8"/>
      <c r="Q11" s="8"/>
      <c r="R11" s="9"/>
    </row>
    <row r="12" spans="1:21" ht="39" customHeight="1" x14ac:dyDescent="0.25">
      <c r="A12" s="54">
        <v>1</v>
      </c>
      <c r="B12" s="87" t="s">
        <v>29</v>
      </c>
      <c r="C12" s="88"/>
      <c r="D12" s="119"/>
      <c r="E12" s="117"/>
      <c r="F12" s="124"/>
      <c r="G12" s="82"/>
      <c r="H12" s="84"/>
      <c r="I12" s="80"/>
      <c r="K12" s="10"/>
      <c r="L12" s="135" t="s">
        <v>30</v>
      </c>
      <c r="M12" s="136"/>
      <c r="N12" s="46"/>
      <c r="O12" s="46"/>
      <c r="P12" s="124"/>
      <c r="Q12" s="82"/>
      <c r="R12" s="84"/>
      <c r="S12" s="80"/>
      <c r="T12" s="127"/>
      <c r="U12" s="128"/>
    </row>
    <row r="13" spans="1:21" ht="15" customHeight="1" x14ac:dyDescent="0.25">
      <c r="A13" s="55"/>
      <c r="B13" s="89"/>
      <c r="C13" s="90"/>
      <c r="D13" s="120"/>
      <c r="E13" s="118"/>
      <c r="F13" s="125"/>
      <c r="G13" s="83"/>
      <c r="H13" s="85"/>
      <c r="I13" s="81"/>
      <c r="K13" s="11"/>
      <c r="L13" s="137"/>
      <c r="M13" s="138"/>
      <c r="N13" s="42"/>
      <c r="O13" s="42"/>
      <c r="P13" s="125"/>
      <c r="Q13" s="83"/>
      <c r="R13" s="85"/>
      <c r="S13" s="81"/>
      <c r="T13" s="127"/>
      <c r="U13" s="128"/>
    </row>
    <row r="14" spans="1:21" ht="12" customHeight="1" x14ac:dyDescent="0.25">
      <c r="A14" s="55"/>
      <c r="B14" s="89"/>
      <c r="C14" s="90"/>
      <c r="D14" s="120"/>
      <c r="E14" s="118"/>
      <c r="F14" s="125"/>
      <c r="G14" s="83"/>
      <c r="H14" s="85"/>
      <c r="I14" s="81"/>
      <c r="K14" s="11"/>
      <c r="L14" s="137"/>
      <c r="M14" s="138"/>
      <c r="N14" s="42"/>
      <c r="O14" s="42"/>
      <c r="P14" s="125"/>
      <c r="Q14" s="83"/>
      <c r="R14" s="85"/>
      <c r="S14" s="81"/>
      <c r="T14" s="127"/>
      <c r="U14" s="128"/>
    </row>
    <row r="15" spans="1:21" ht="2.25" customHeight="1" x14ac:dyDescent="0.25">
      <c r="A15" s="55"/>
      <c r="B15" s="89"/>
      <c r="C15" s="90"/>
      <c r="D15" s="120"/>
      <c r="E15" s="118"/>
      <c r="F15" s="125"/>
      <c r="G15" s="83"/>
      <c r="H15" s="85"/>
      <c r="I15" s="81"/>
      <c r="K15" s="11"/>
      <c r="L15" s="137"/>
      <c r="M15" s="138"/>
      <c r="N15" s="42"/>
      <c r="O15" s="42"/>
      <c r="P15" s="125"/>
      <c r="Q15" s="83"/>
      <c r="R15" s="85"/>
      <c r="S15" s="81"/>
      <c r="T15" s="127"/>
      <c r="U15" s="128"/>
    </row>
    <row r="16" spans="1:21" ht="18" customHeight="1" x14ac:dyDescent="0.25">
      <c r="A16" s="55"/>
      <c r="B16" s="115"/>
      <c r="C16" s="116"/>
      <c r="D16" s="120"/>
      <c r="E16" s="118"/>
      <c r="F16" s="126"/>
      <c r="G16" s="83"/>
      <c r="H16" s="86"/>
      <c r="I16" s="81"/>
      <c r="K16" s="52"/>
      <c r="L16" s="129"/>
      <c r="M16" s="130"/>
      <c r="N16" s="43"/>
      <c r="O16" s="43"/>
      <c r="P16" s="126"/>
      <c r="Q16" s="83"/>
      <c r="R16" s="86"/>
      <c r="S16" s="81"/>
      <c r="T16" s="127"/>
      <c r="U16" s="128"/>
    </row>
    <row r="17" spans="1:21" ht="62.45" customHeight="1" x14ac:dyDescent="0.25">
      <c r="A17" s="56" t="s">
        <v>3</v>
      </c>
      <c r="B17" s="112" t="s">
        <v>6</v>
      </c>
      <c r="C17" s="113"/>
      <c r="D17" s="21"/>
      <c r="E17" s="22"/>
      <c r="F17" s="69"/>
      <c r="G17" s="38">
        <v>582000</v>
      </c>
      <c r="H17" s="65">
        <f t="shared" ref="H17:H28" si="0">F17*G17</f>
        <v>0</v>
      </c>
      <c r="I17" s="62">
        <f>H17*F34+H17</f>
        <v>0</v>
      </c>
      <c r="K17" s="49" t="s">
        <v>31</v>
      </c>
      <c r="L17" s="131" t="s">
        <v>6</v>
      </c>
      <c r="M17" s="132"/>
      <c r="N17" s="44"/>
      <c r="O17" s="44"/>
      <c r="P17" s="69"/>
      <c r="Q17" s="38">
        <v>5000</v>
      </c>
      <c r="R17" s="65">
        <f t="shared" ref="R17:R28" si="1">P17*Q17</f>
        <v>0</v>
      </c>
      <c r="S17" s="62">
        <f>R17*F34+R17</f>
        <v>0</v>
      </c>
      <c r="T17" s="36"/>
      <c r="U17" s="37"/>
    </row>
    <row r="18" spans="1:21" ht="58.15" customHeight="1" x14ac:dyDescent="0.25">
      <c r="A18" s="56" t="s">
        <v>4</v>
      </c>
      <c r="B18" s="114" t="s">
        <v>7</v>
      </c>
      <c r="C18" s="111"/>
      <c r="D18" s="21"/>
      <c r="E18" s="22"/>
      <c r="F18" s="69"/>
      <c r="G18" s="39">
        <v>100000</v>
      </c>
      <c r="H18" s="66">
        <f t="shared" si="0"/>
        <v>0</v>
      </c>
      <c r="I18" s="63">
        <f>H18*F34+H18</f>
        <v>0</v>
      </c>
      <c r="K18" s="49" t="s">
        <v>32</v>
      </c>
      <c r="L18" s="133" t="s">
        <v>7</v>
      </c>
      <c r="M18" s="134"/>
      <c r="N18" s="44"/>
      <c r="O18" s="44"/>
      <c r="P18" s="69"/>
      <c r="Q18" s="39">
        <v>300</v>
      </c>
      <c r="R18" s="68">
        <f t="shared" si="1"/>
        <v>0</v>
      </c>
      <c r="S18" s="63">
        <f>R18*F34+R18</f>
        <v>0</v>
      </c>
      <c r="T18" s="31"/>
      <c r="U18" s="32"/>
    </row>
    <row r="19" spans="1:21" ht="65.45" customHeight="1" x14ac:dyDescent="0.25">
      <c r="A19" s="56" t="s">
        <v>5</v>
      </c>
      <c r="B19" s="110" t="s">
        <v>8</v>
      </c>
      <c r="C19" s="111"/>
      <c r="D19" s="21"/>
      <c r="E19" s="22"/>
      <c r="F19" s="69"/>
      <c r="G19" s="39">
        <v>96000</v>
      </c>
      <c r="H19" s="66">
        <f t="shared" si="0"/>
        <v>0</v>
      </c>
      <c r="I19" s="63">
        <f>H19*F34+H19</f>
        <v>0</v>
      </c>
      <c r="K19" s="49" t="s">
        <v>33</v>
      </c>
      <c r="L19" s="141" t="s">
        <v>8</v>
      </c>
      <c r="M19" s="142"/>
      <c r="N19" s="45"/>
      <c r="O19" s="45"/>
      <c r="P19" s="69"/>
      <c r="Q19" s="40">
        <v>70</v>
      </c>
      <c r="R19" s="66">
        <f t="shared" si="1"/>
        <v>0</v>
      </c>
      <c r="S19" s="63">
        <f>R19*F34+R19</f>
        <v>0</v>
      </c>
      <c r="T19" s="31"/>
      <c r="U19" s="32"/>
    </row>
    <row r="20" spans="1:21" ht="65.45" customHeight="1" x14ac:dyDescent="0.25">
      <c r="A20" s="56" t="s">
        <v>20</v>
      </c>
      <c r="B20" s="91" t="s">
        <v>11</v>
      </c>
      <c r="C20" s="92"/>
      <c r="D20" s="33"/>
      <c r="E20" s="33"/>
      <c r="F20" s="70"/>
      <c r="G20" s="39">
        <v>2800</v>
      </c>
      <c r="H20" s="66">
        <f t="shared" si="0"/>
        <v>0</v>
      </c>
      <c r="I20" s="63">
        <f>H20*F34+H20</f>
        <v>0</v>
      </c>
      <c r="K20" s="50" t="s">
        <v>34</v>
      </c>
      <c r="L20" s="143" t="s">
        <v>11</v>
      </c>
      <c r="M20" s="144"/>
      <c r="N20" s="34"/>
      <c r="O20" s="34"/>
      <c r="P20" s="70"/>
      <c r="Q20" s="40">
        <v>1</v>
      </c>
      <c r="R20" s="66">
        <f t="shared" si="1"/>
        <v>0</v>
      </c>
      <c r="S20" s="63">
        <f>R20*F34+R20</f>
        <v>0</v>
      </c>
      <c r="T20" s="31"/>
      <c r="U20" s="32"/>
    </row>
    <row r="21" spans="1:21" ht="65.45" customHeight="1" x14ac:dyDescent="0.25">
      <c r="A21" s="56" t="s">
        <v>21</v>
      </c>
      <c r="B21" s="91" t="s">
        <v>12</v>
      </c>
      <c r="C21" s="92"/>
      <c r="D21" s="33"/>
      <c r="E21" s="33"/>
      <c r="F21" s="70"/>
      <c r="G21" s="39">
        <v>1000</v>
      </c>
      <c r="H21" s="66">
        <f t="shared" si="0"/>
        <v>0</v>
      </c>
      <c r="I21" s="63">
        <f>H21*F34+H21</f>
        <v>0</v>
      </c>
      <c r="K21" s="50" t="s">
        <v>35</v>
      </c>
      <c r="L21" s="143" t="s">
        <v>12</v>
      </c>
      <c r="M21" s="144"/>
      <c r="N21" s="34"/>
      <c r="O21" s="34"/>
      <c r="P21" s="70"/>
      <c r="Q21" s="40">
        <v>30</v>
      </c>
      <c r="R21" s="66">
        <f t="shared" si="1"/>
        <v>0</v>
      </c>
      <c r="S21" s="63">
        <f>R21*F34+R21</f>
        <v>0</v>
      </c>
      <c r="T21" s="31"/>
      <c r="U21" s="32"/>
    </row>
    <row r="22" spans="1:21" ht="65.45" customHeight="1" x14ac:dyDescent="0.25">
      <c r="A22" s="56" t="s">
        <v>22</v>
      </c>
      <c r="B22" s="91" t="s">
        <v>13</v>
      </c>
      <c r="C22" s="92"/>
      <c r="D22" s="33"/>
      <c r="E22" s="33"/>
      <c r="F22" s="70"/>
      <c r="G22" s="39">
        <v>40</v>
      </c>
      <c r="H22" s="66">
        <f t="shared" si="0"/>
        <v>0</v>
      </c>
      <c r="I22" s="63">
        <f>H22*F34+H22</f>
        <v>0</v>
      </c>
      <c r="K22" s="50" t="s">
        <v>36</v>
      </c>
      <c r="L22" s="143" t="s">
        <v>13</v>
      </c>
      <c r="M22" s="144"/>
      <c r="N22" s="34"/>
      <c r="O22" s="34"/>
      <c r="P22" s="70"/>
      <c r="Q22" s="40">
        <v>150</v>
      </c>
      <c r="R22" s="66">
        <f t="shared" si="1"/>
        <v>0</v>
      </c>
      <c r="S22" s="63">
        <f>R22*F34+R22</f>
        <v>0</v>
      </c>
      <c r="T22" s="31"/>
      <c r="U22" s="32"/>
    </row>
    <row r="23" spans="1:21" ht="65.45" customHeight="1" x14ac:dyDescent="0.25">
      <c r="A23" s="56" t="s">
        <v>23</v>
      </c>
      <c r="B23" s="91" t="s">
        <v>14</v>
      </c>
      <c r="C23" s="92"/>
      <c r="D23" s="33"/>
      <c r="E23" s="33"/>
      <c r="F23" s="70"/>
      <c r="G23" s="39">
        <v>100</v>
      </c>
      <c r="H23" s="66">
        <f t="shared" si="0"/>
        <v>0</v>
      </c>
      <c r="I23" s="58">
        <f>H23*F34+H23</f>
        <v>0</v>
      </c>
      <c r="K23" s="50" t="s">
        <v>37</v>
      </c>
      <c r="L23" s="143" t="s">
        <v>14</v>
      </c>
      <c r="M23" s="144"/>
      <c r="N23" s="34"/>
      <c r="O23" s="34"/>
      <c r="P23" s="70"/>
      <c r="Q23" s="40">
        <v>100</v>
      </c>
      <c r="R23" s="66">
        <f t="shared" si="1"/>
        <v>0</v>
      </c>
      <c r="S23" s="63">
        <f>R23*F34+R23</f>
        <v>0</v>
      </c>
      <c r="T23" s="31"/>
      <c r="U23" s="32"/>
    </row>
    <row r="24" spans="1:21" ht="65.45" customHeight="1" x14ac:dyDescent="0.25">
      <c r="A24" s="56" t="s">
        <v>24</v>
      </c>
      <c r="B24" s="91" t="s">
        <v>15</v>
      </c>
      <c r="C24" s="92"/>
      <c r="D24" s="33"/>
      <c r="E24" s="33"/>
      <c r="F24" s="70"/>
      <c r="G24" s="39">
        <v>10</v>
      </c>
      <c r="H24" s="66">
        <f t="shared" si="0"/>
        <v>0</v>
      </c>
      <c r="I24" s="58">
        <f>H24*F34+H24</f>
        <v>0</v>
      </c>
      <c r="K24" s="50" t="s">
        <v>38</v>
      </c>
      <c r="L24" s="143" t="s">
        <v>15</v>
      </c>
      <c r="M24" s="144"/>
      <c r="N24" s="34"/>
      <c r="O24" s="34"/>
      <c r="P24" s="70"/>
      <c r="Q24" s="40">
        <v>300</v>
      </c>
      <c r="R24" s="66">
        <f t="shared" si="1"/>
        <v>0</v>
      </c>
      <c r="S24" s="63">
        <f>R24*F34+R24</f>
        <v>0</v>
      </c>
      <c r="T24" s="31"/>
      <c r="U24" s="32"/>
    </row>
    <row r="25" spans="1:21" ht="65.45" customHeight="1" x14ac:dyDescent="0.25">
      <c r="A25" s="56" t="s">
        <v>25</v>
      </c>
      <c r="B25" s="91" t="s">
        <v>16</v>
      </c>
      <c r="C25" s="92"/>
      <c r="D25" s="33"/>
      <c r="E25" s="33"/>
      <c r="F25" s="70"/>
      <c r="G25" s="39">
        <v>3000</v>
      </c>
      <c r="H25" s="66">
        <f t="shared" si="0"/>
        <v>0</v>
      </c>
      <c r="I25" s="58">
        <f>H25*F34+H25</f>
        <v>0</v>
      </c>
      <c r="K25" s="50" t="s">
        <v>39</v>
      </c>
      <c r="L25" s="143" t="s">
        <v>16</v>
      </c>
      <c r="M25" s="144"/>
      <c r="N25" s="34"/>
      <c r="O25" s="34"/>
      <c r="P25" s="70"/>
      <c r="Q25" s="40">
        <v>1</v>
      </c>
      <c r="R25" s="66">
        <f t="shared" si="1"/>
        <v>0</v>
      </c>
      <c r="S25" s="63">
        <f>R25*F34+R25</f>
        <v>0</v>
      </c>
      <c r="T25" s="31"/>
      <c r="U25" s="32"/>
    </row>
    <row r="26" spans="1:21" ht="65.45" customHeight="1" x14ac:dyDescent="0.25">
      <c r="A26" s="56" t="s">
        <v>26</v>
      </c>
      <c r="B26" s="91" t="s">
        <v>17</v>
      </c>
      <c r="C26" s="92"/>
      <c r="D26" s="33"/>
      <c r="E26" s="33"/>
      <c r="F26" s="70"/>
      <c r="G26" s="39">
        <v>250</v>
      </c>
      <c r="H26" s="66">
        <f t="shared" si="0"/>
        <v>0</v>
      </c>
      <c r="I26" s="58">
        <f>H26*F34+H26</f>
        <v>0</v>
      </c>
      <c r="K26" s="50" t="s">
        <v>40</v>
      </c>
      <c r="L26" s="143" t="s">
        <v>17</v>
      </c>
      <c r="M26" s="144"/>
      <c r="N26" s="34"/>
      <c r="O26" s="34"/>
      <c r="P26" s="70"/>
      <c r="Q26" s="40">
        <v>80</v>
      </c>
      <c r="R26" s="66">
        <f t="shared" si="1"/>
        <v>0</v>
      </c>
      <c r="S26" s="63">
        <f>R26*F34+R26</f>
        <v>0</v>
      </c>
      <c r="T26" s="31"/>
      <c r="U26" s="32"/>
    </row>
    <row r="27" spans="1:21" ht="65.45" customHeight="1" x14ac:dyDescent="0.25">
      <c r="A27" s="56" t="s">
        <v>27</v>
      </c>
      <c r="B27" s="91" t="s">
        <v>18</v>
      </c>
      <c r="C27" s="92"/>
      <c r="D27" s="33"/>
      <c r="E27" s="33"/>
      <c r="F27" s="70"/>
      <c r="G27" s="39">
        <v>100</v>
      </c>
      <c r="H27" s="66">
        <f t="shared" si="0"/>
        <v>0</v>
      </c>
      <c r="I27" s="58">
        <f>H27*F34+H27</f>
        <v>0</v>
      </c>
      <c r="K27" s="50" t="s">
        <v>41</v>
      </c>
      <c r="L27" s="143" t="s">
        <v>18</v>
      </c>
      <c r="M27" s="144"/>
      <c r="N27" s="34"/>
      <c r="O27" s="34"/>
      <c r="P27" s="70"/>
      <c r="Q27" s="40">
        <v>1</v>
      </c>
      <c r="R27" s="66">
        <f t="shared" si="1"/>
        <v>0</v>
      </c>
      <c r="S27" s="63">
        <f>R27*F34+R27</f>
        <v>0</v>
      </c>
      <c r="T27" s="31"/>
      <c r="U27" s="32"/>
    </row>
    <row r="28" spans="1:21" ht="65.45" customHeight="1" thickBot="1" x14ac:dyDescent="0.3">
      <c r="A28" s="57" t="s">
        <v>28</v>
      </c>
      <c r="B28" s="93" t="s">
        <v>19</v>
      </c>
      <c r="C28" s="94"/>
      <c r="D28" s="53"/>
      <c r="E28" s="53"/>
      <c r="F28" s="70"/>
      <c r="G28" s="72">
        <v>50</v>
      </c>
      <c r="H28" s="67">
        <f t="shared" si="0"/>
        <v>0</v>
      </c>
      <c r="I28" s="59">
        <f>H28*F34+H28</f>
        <v>0</v>
      </c>
      <c r="K28" s="51" t="s">
        <v>42</v>
      </c>
      <c r="L28" s="139" t="s">
        <v>19</v>
      </c>
      <c r="M28" s="140"/>
      <c r="N28" s="47"/>
      <c r="O28" s="47"/>
      <c r="P28" s="71"/>
      <c r="Q28" s="48">
        <v>1</v>
      </c>
      <c r="R28" s="67">
        <f t="shared" si="1"/>
        <v>0</v>
      </c>
      <c r="S28" s="64">
        <f>R28*F34+R28</f>
        <v>0</v>
      </c>
      <c r="T28" s="31"/>
      <c r="U28" s="32"/>
    </row>
    <row r="29" spans="1:21" ht="65.45" customHeight="1" x14ac:dyDescent="0.25">
      <c r="A29" s="27"/>
      <c r="B29" s="28"/>
      <c r="C29" s="29"/>
      <c r="D29" s="30"/>
      <c r="E29" s="30"/>
      <c r="F29" s="8"/>
      <c r="G29" s="73"/>
      <c r="H29" s="31"/>
      <c r="I29" s="32"/>
      <c r="Q29" s="74"/>
      <c r="R29" s="74"/>
    </row>
    <row r="30" spans="1:21" ht="27" customHeight="1" x14ac:dyDescent="0.25">
      <c r="Q30" s="74"/>
    </row>
    <row r="31" spans="1:21" ht="115.15" customHeight="1" thickBot="1" x14ac:dyDescent="0.3">
      <c r="C31" s="99" t="s">
        <v>52</v>
      </c>
      <c r="D31" s="100"/>
      <c r="E31" s="100"/>
      <c r="F31" s="100"/>
      <c r="G31" s="100"/>
      <c r="H31" s="101"/>
    </row>
    <row r="32" spans="1:21" s="12" customFormat="1" ht="23.25" customHeight="1" x14ac:dyDescent="0.25">
      <c r="B32" s="13"/>
      <c r="C32" s="122"/>
      <c r="D32" s="123"/>
      <c r="E32" s="123"/>
      <c r="F32" s="123"/>
      <c r="G32" s="123"/>
      <c r="H32" s="18"/>
      <c r="I32" s="14"/>
    </row>
    <row r="33" spans="1:9" ht="23.25" customHeight="1" x14ac:dyDescent="0.25">
      <c r="A33" s="12"/>
      <c r="B33" s="15"/>
      <c r="C33" s="78" t="s">
        <v>43</v>
      </c>
      <c r="D33" s="79"/>
      <c r="E33" s="79"/>
      <c r="F33" s="79"/>
      <c r="G33" s="79"/>
      <c r="H33" s="75">
        <f>SUM(H17+H18+H19+H20+H21+H22+H23+H24+H25+H26+H27+H28+R17+R18+R19+R20+R21+R22+R23+R24+R25+R26+R27+R28)</f>
        <v>0</v>
      </c>
      <c r="I33" s="16"/>
    </row>
    <row r="34" spans="1:9" ht="37.15" customHeight="1" x14ac:dyDescent="0.25">
      <c r="A34" s="12"/>
      <c r="B34" s="15"/>
      <c r="C34" s="95" t="s">
        <v>44</v>
      </c>
      <c r="D34" s="96"/>
      <c r="E34" s="96"/>
      <c r="F34" s="76">
        <v>0.19</v>
      </c>
      <c r="G34" s="77"/>
      <c r="H34" s="60">
        <f>H33*F34</f>
        <v>0</v>
      </c>
      <c r="I34" s="16"/>
    </row>
    <row r="35" spans="1:9" ht="23.25" customHeight="1" thickBot="1" x14ac:dyDescent="0.3">
      <c r="C35" s="97" t="s">
        <v>45</v>
      </c>
      <c r="D35" s="98"/>
      <c r="E35" s="98"/>
      <c r="F35" s="98"/>
      <c r="G35" s="98"/>
      <c r="H35" s="61">
        <f>SUM(I17+I18+I19+I20+I21+I22+I23+I24+I25+I26+I27+I28+S17+S18+S19+S20+S21+S22+S23+S24+S25+S26+S27+S28)</f>
        <v>0</v>
      </c>
      <c r="I35" s="17"/>
    </row>
    <row r="36" spans="1:9" ht="12.75" customHeight="1" x14ac:dyDescent="0.25">
      <c r="C36" s="19"/>
      <c r="D36" s="19"/>
      <c r="E36" s="19"/>
      <c r="F36" s="19"/>
      <c r="G36" s="19"/>
      <c r="H36" s="20"/>
      <c r="I36" s="17"/>
    </row>
    <row r="37" spans="1:9" ht="12.75" customHeight="1" x14ac:dyDescent="0.25">
      <c r="C37" s="19"/>
      <c r="D37" s="19"/>
      <c r="E37" s="19"/>
      <c r="F37" s="19"/>
      <c r="G37" s="19"/>
      <c r="H37" s="20"/>
      <c r="I37" s="17"/>
    </row>
    <row r="38" spans="1:9" ht="22.5" customHeight="1" x14ac:dyDescent="0.25">
      <c r="I38" s="17"/>
    </row>
  </sheetData>
  <sheetProtection algorithmName="SHA-512" hashValue="UOokQvEas/KSv7fjSAio/GkoR8AyIYlccBXWQJuEUjCSd+noEkBJwPyLuoVAG/ekqwjl0xCQ0VJnU40fqhSoIQ==" saltValue="wE6jDo+O0a/ULkzKDIPVVA==" spinCount="100000" sheet="1" objects="1" scenarios="1"/>
  <protectedRanges>
    <protectedRange sqref="F17 F18 F19 F20 F21 F22 F23 F24 F25 F26 F27 F28 P17 P18 P19 P20 P21 P22 P23 P24 P25 P26 P27 P28 F34" name="Bereich1"/>
  </protectedRanges>
  <mergeCells count="52">
    <mergeCell ref="L9:M9"/>
    <mergeCell ref="L24:M24"/>
    <mergeCell ref="L25:M25"/>
    <mergeCell ref="L26:M26"/>
    <mergeCell ref="L27:M27"/>
    <mergeCell ref="L28:M28"/>
    <mergeCell ref="L19:M19"/>
    <mergeCell ref="L20:M20"/>
    <mergeCell ref="L21:M21"/>
    <mergeCell ref="L22:M22"/>
    <mergeCell ref="L23:M23"/>
    <mergeCell ref="T12:T16"/>
    <mergeCell ref="U12:U16"/>
    <mergeCell ref="L16:M16"/>
    <mergeCell ref="L17:M17"/>
    <mergeCell ref="L18:M18"/>
    <mergeCell ref="L12:M15"/>
    <mergeCell ref="P12:P16"/>
    <mergeCell ref="Q12:Q16"/>
    <mergeCell ref="R12:R16"/>
    <mergeCell ref="S12:S16"/>
    <mergeCell ref="C35:G35"/>
    <mergeCell ref="C31:H31"/>
    <mergeCell ref="A2:H2"/>
    <mergeCell ref="A4:H4"/>
    <mergeCell ref="A6:H6"/>
    <mergeCell ref="B9:C9"/>
    <mergeCell ref="B19:C19"/>
    <mergeCell ref="B17:C17"/>
    <mergeCell ref="B18:C18"/>
    <mergeCell ref="B16:C16"/>
    <mergeCell ref="E12:E16"/>
    <mergeCell ref="D12:D16"/>
    <mergeCell ref="A7:H7"/>
    <mergeCell ref="C32:G32"/>
    <mergeCell ref="F12:F16"/>
    <mergeCell ref="F34:G34"/>
    <mergeCell ref="C33:G33"/>
    <mergeCell ref="I12:I16"/>
    <mergeCell ref="G12:G16"/>
    <mergeCell ref="H12:H16"/>
    <mergeCell ref="B12:C15"/>
    <mergeCell ref="B20:C20"/>
    <mergeCell ref="B21:C21"/>
    <mergeCell ref="B22:C22"/>
    <mergeCell ref="B23:C23"/>
    <mergeCell ref="B24:C24"/>
    <mergeCell ref="B25:C25"/>
    <mergeCell ref="B26:C26"/>
    <mergeCell ref="B27:C27"/>
    <mergeCell ref="B28:C28"/>
    <mergeCell ref="C34:E34"/>
  </mergeCells>
  <phoneticPr fontId="2" type="noConversion"/>
  <pageMargins left="0.70866141732283472" right="0.31496062992125984" top="0.59055118110236227" bottom="0.19685039370078741" header="0.31496062992125984" footer="0.31496062992125984"/>
  <pageSetup paperSize="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KUP_DMS!20693048.1</documentid>
  <senderid>VVOGT</senderid>
  <senderemail>VICTOR.VOGT@KAPELLMANN.DE</senderemail>
  <lastmodified>2026-03-25T16:00:19.0000000+01:00</lastmodified>
  <database>KUP_DMS</database>
</properties>
</file>

<file path=customXml/itemProps1.xml><?xml version="1.0" encoding="utf-8"?>
<ds:datastoreItem xmlns:ds="http://schemas.openxmlformats.org/officeDocument/2006/customXml" ds:itemID="{765E223B-5FAE-420B-87DF-D2247B322E06}">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Raiser, Dietmar</dc:creator>
  <cp:lastModifiedBy>Grathwol, Kim</cp:lastModifiedBy>
  <cp:lastPrinted>2026-04-20T14:17:45Z</cp:lastPrinted>
  <dcterms:created xsi:type="dcterms:W3CDTF">2023-09-08T09:08:25Z</dcterms:created>
  <dcterms:modified xsi:type="dcterms:W3CDTF">2026-05-04T06:54:54Z</dcterms:modified>
</cp:coreProperties>
</file>